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FFCE33DB-E84A-4ED9-A659-E6DF73376D9E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КАПАЦИТЕТ " sheetId="4" r:id="rId1"/>
    <sheet name="2022 2023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5" l="1"/>
  <c r="O44" i="5"/>
  <c r="P44" i="5"/>
  <c r="N44" i="5"/>
  <c r="P17" i="5"/>
  <c r="P18" i="5"/>
  <c r="P20" i="5"/>
  <c r="P21" i="5"/>
  <c r="P23" i="5"/>
  <c r="P24" i="5"/>
  <c r="P25" i="5"/>
  <c r="P26" i="5"/>
  <c r="P32" i="5"/>
  <c r="P11" i="5"/>
  <c r="P13" i="5"/>
  <c r="P10" i="5"/>
  <c r="K23" i="5"/>
  <c r="K24" i="5"/>
  <c r="K25" i="5"/>
  <c r="K26" i="5"/>
  <c r="K27" i="5"/>
  <c r="K32" i="5"/>
  <c r="K34" i="5"/>
  <c r="K21" i="5"/>
  <c r="J11" i="5"/>
  <c r="J13" i="5"/>
  <c r="J14" i="5"/>
  <c r="J16" i="5"/>
  <c r="J17" i="5"/>
  <c r="J18" i="5"/>
  <c r="J20" i="5"/>
  <c r="J21" i="5"/>
  <c r="J23" i="5"/>
  <c r="J24" i="5"/>
  <c r="J25" i="5"/>
  <c r="J26" i="5"/>
  <c r="J27" i="5"/>
  <c r="J28" i="5"/>
  <c r="J29" i="5"/>
  <c r="J30" i="5"/>
  <c r="J31" i="5"/>
  <c r="J32" i="5"/>
  <c r="J34" i="5"/>
  <c r="J36" i="5"/>
  <c r="J37" i="5"/>
  <c r="J39" i="5"/>
  <c r="J40" i="5"/>
  <c r="J41" i="5"/>
  <c r="J43" i="5"/>
  <c r="K10" i="5"/>
  <c r="J10" i="5"/>
  <c r="D44" i="5" l="1"/>
  <c r="E44" i="5"/>
  <c r="F44" i="5"/>
  <c r="H44" i="5"/>
  <c r="L44" i="5"/>
  <c r="M43" i="5"/>
  <c r="C44" i="5"/>
  <c r="M40" i="5" l="1"/>
  <c r="M39" i="5" l="1"/>
  <c r="M37" i="5"/>
  <c r="M36" i="5"/>
  <c r="M32" i="5"/>
  <c r="M31" i="5"/>
  <c r="M30" i="5"/>
  <c r="M29" i="5"/>
  <c r="M28" i="5"/>
  <c r="M27" i="5"/>
  <c r="M23" i="5"/>
  <c r="M20" i="5"/>
  <c r="M18" i="5"/>
  <c r="M17" i="5"/>
  <c r="M16" i="5"/>
  <c r="M14" i="5"/>
  <c r="M13" i="5"/>
  <c r="M11" i="5"/>
  <c r="M10" i="5"/>
  <c r="M21" i="5" l="1"/>
  <c r="K44" i="5"/>
  <c r="M41" i="5"/>
  <c r="J44" i="5"/>
  <c r="M26" i="5"/>
  <c r="M25" i="5"/>
  <c r="M24" i="5"/>
  <c r="M44" i="5" l="1"/>
  <c r="C42" i="4"/>
</calcChain>
</file>

<file path=xl/sharedStrings.xml><?xml version="1.0" encoding="utf-8"?>
<sst xmlns="http://schemas.openxmlformats.org/spreadsheetml/2006/main" count="168" uniqueCount="115">
  <si>
    <t>РУСЕНСКИ УНИВЕРСИТЕТ "АНГЕЛ КЪНЧЕВ"</t>
  </si>
  <si>
    <t>Шифър</t>
  </si>
  <si>
    <t>Област на висше образование и професионално направление</t>
  </si>
  <si>
    <t>Магистър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</si>
  <si>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</si>
  <si>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</si>
  <si>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</si>
  <si>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</si>
  <si>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</si>
  <si>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</si>
  <si>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</si>
  <si>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</si>
  <si>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</si>
  <si>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</si>
  <si>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</si>
  <si>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</si>
  <si>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</si>
  <si>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</si>
  <si>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</si>
  <si>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</si>
  <si>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</si>
  <si>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</si>
  <si>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</si>
  <si>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</si>
  <si>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</si>
  <si>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</si>
  <si>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</si>
  <si>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</si>
  <si>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t>4.6</t>
  </si>
  <si>
    <t>Информатика и компютърни науки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</si>
  <si>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</si>
  <si>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</si>
  <si>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</si>
  <si>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</si>
  <si>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</si>
  <si>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</si>
  <si>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</si>
  <si>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</si>
  <si>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</si>
  <si>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</si>
  <si>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5.6</t>
  </si>
  <si>
    <t>Материали и материалознание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</si>
  <si>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</si>
  <si>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</si>
  <si>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</si>
  <si>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</si>
  <si>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</si>
  <si>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</si>
  <si>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</si>
  <si>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</si>
  <si>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</si>
  <si>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</si>
  <si>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</si>
  <si>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</si>
  <si>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</si>
  <si>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</si>
  <si>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</si>
  <si>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</si>
  <si>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7.5</t>
  </si>
  <si>
    <t>Здравни грижи</t>
  </si>
  <si>
    <t>Медицинска сестра</t>
  </si>
  <si>
    <t>Акушерка</t>
  </si>
  <si>
    <t>ВСИЧКО:</t>
  </si>
  <si>
    <t>Архитектура, строителство и геодезия</t>
  </si>
  <si>
    <t>Свободен програмен капацитет</t>
  </si>
  <si>
    <t xml:space="preserve">Брой студенти за субсидирано от държавата обучение            </t>
  </si>
  <si>
    <t>Брой студенти срещу заплащане по чл. 9, ал. 3, т. 6, буква "б" от Закона за висшето образование</t>
  </si>
  <si>
    <t>Разлика - колона 3-(4+5)*</t>
  </si>
  <si>
    <t>ПРИЛОЖЕНИЕ № 3.23</t>
  </si>
  <si>
    <t>* Числото, получено в колона 6 трябва да е положително</t>
  </si>
  <si>
    <t>Сигурнос и отбрана</t>
  </si>
  <si>
    <t>9.1.</t>
  </si>
  <si>
    <t>Национална сигурност</t>
  </si>
  <si>
    <t>3.4.</t>
  </si>
  <si>
    <t>4.5.</t>
  </si>
  <si>
    <t>5.1.</t>
  </si>
  <si>
    <t>5.10.</t>
  </si>
  <si>
    <t>5.11.</t>
  </si>
  <si>
    <t>5.12.</t>
  </si>
  <si>
    <t>5.13.</t>
  </si>
  <si>
    <t>ПРИЛОЖЕНИЕ № 1.24</t>
  </si>
  <si>
    <t>Лекарски асистент</t>
  </si>
  <si>
    <t>Сигурност и отбрана</t>
  </si>
  <si>
    <t>РО</t>
  </si>
  <si>
    <t>ЗО</t>
  </si>
  <si>
    <t>ДО</t>
  </si>
  <si>
    <t>Области на висше образование, професионални направления и специалности от регулираните професии</t>
  </si>
  <si>
    <t>Бакалавър</t>
  </si>
  <si>
    <t>1.2.</t>
  </si>
  <si>
    <t>1.3.</t>
  </si>
  <si>
    <t>3.3.</t>
  </si>
  <si>
    <t>3.6.</t>
  </si>
  <si>
    <t>3.7.</t>
  </si>
  <si>
    <t>3.8.</t>
  </si>
  <si>
    <t>4.6.</t>
  </si>
  <si>
    <t>5.2.</t>
  </si>
  <si>
    <t>5.3.</t>
  </si>
  <si>
    <t>5.5.</t>
  </si>
  <si>
    <t>5.6.</t>
  </si>
  <si>
    <t>5,7.</t>
  </si>
  <si>
    <t>7.4.</t>
  </si>
  <si>
    <t>7.5.</t>
  </si>
  <si>
    <t>6.1.</t>
  </si>
  <si>
    <t>1.</t>
  </si>
  <si>
    <t>3.</t>
  </si>
  <si>
    <t>4.</t>
  </si>
  <si>
    <t>5.</t>
  </si>
  <si>
    <t>6.</t>
  </si>
  <si>
    <t>7.</t>
  </si>
  <si>
    <t>9.</t>
  </si>
  <si>
    <t>Всичко студенти</t>
  </si>
  <si>
    <t>Образователна и научна степен Доктор по форми на обучение</t>
  </si>
  <si>
    <t>Образователно-квалификационни степени и форми на обучение</t>
  </si>
  <si>
    <t>Магистър след придобита ОКС Бакалавър</t>
  </si>
  <si>
    <t>РО - редовно обучение; ЗО - задочно обучение; 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</si>
</sst>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9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164" fontId="0" fillId="0" borderId="1" xfId="0" applyNumberFormat="1" applyBorder="1"/>
    <xf numFmtId="0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0" fillId="0" borderId="0" xfId="0" applyNumberFormat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0" fillId="0" borderId="3" xfId="0" applyBorder="1"/>
    <xf numFmtId="0" fontId="4" fillId="0" borderId="3" xfId="0" applyFont="1" applyBorder="1"/>
    <xf numFmtId="0" fontId="0" fillId="0" borderId="2" xfId="0" applyBorder="1"/>
    <xf numFmtId="0" fontId="6" fillId="0" borderId="0" xfId="0" applyFont="1"/>
    <xf numFmtId="0" fontId="4" fillId="0" borderId="1" xfId="0" applyFont="1" applyBorder="1" applyAlignment="1">
      <alignment horizontal="left"/>
    </xf>
    <xf numFmtId="0" fontId="1" fillId="0" borderId="3" xfId="0" applyFont="1" applyBorder="1"/>
    <xf numFmtId="0" fontId="3" fillId="0" borderId="3" xfId="0" applyFont="1" applyBorder="1"/>
    <xf numFmtId="0" fontId="0" fillId="0" borderId="3" xfId="0" applyFill="1" applyBorder="1"/>
    <xf numFmtId="0" fontId="4" fillId="0" borderId="3" xfId="0" applyFont="1" applyFill="1" applyBorder="1"/>
    <xf numFmtId="0" fontId="3" fillId="0" borderId="3" xfId="0" applyFont="1" applyFill="1" applyBorder="1"/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Continuous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/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/>
    <xf numFmtId="0" fontId="3" fillId="0" borderId="3" xfId="0" quotePrefix="1" applyFont="1" applyFill="1" applyBorder="1"/>
    <xf numFmtId="0" fontId="3" fillId="0" borderId="2" xfId="0" applyFont="1" applyFill="1" applyBorder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 wrapText="1"/>
    </xf>
    <xf numFmtId="0" fontId="1" fillId="0" borderId="2" xfId="0" applyFont="1" applyBorder="1"/>
    <xf numFmtId="49" fontId="3" fillId="0" borderId="0" xfId="0" applyNumberFormat="1" applyFont="1"/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7" sqref="C7:F7"/>
    </sheetView>
  </sheetViews>
  <sheetFormatPr defaultRowHeight="15" x14ac:dyDescent="0.25"/>
  <cols>
    <col min="2" max="2" width="50" customWidth="1"/>
    <col min="3" max="3" width="16.7109375" customWidth="1"/>
    <col min="4" max="4" width="17.7109375" customWidth="1"/>
    <col min="5" max="5" width="21.85546875" customWidth="1"/>
    <col min="6" max="6" width="20.140625" customWidth="1"/>
  </cols>
  <sheetData>
    <row r="1" spans="1:6" x14ac:dyDescent="0.25">
      <c r="A1" s="42" t="s">
        <v>68</v>
      </c>
      <c r="B1" s="42"/>
      <c r="C1" s="42"/>
      <c r="D1" s="42"/>
      <c r="E1" s="42"/>
      <c r="F1" s="42"/>
    </row>
    <row r="2" spans="1:6" x14ac:dyDescent="0.25">
      <c r="A2" s="43" t="s">
        <v>0</v>
      </c>
      <c r="B2" s="43"/>
      <c r="C2" s="43"/>
      <c r="D2" s="43"/>
      <c r="E2" s="43"/>
      <c r="F2" s="43"/>
    </row>
    <row r="3" spans="1:6" x14ac:dyDescent="0.25">
      <c r="A3" s="43"/>
      <c r="B3" s="43"/>
      <c r="C3" s="43"/>
      <c r="D3" s="43"/>
      <c r="E3" s="43"/>
      <c r="F3" s="43"/>
    </row>
    <row r="4" spans="1:6" ht="15" customHeight="1" x14ac:dyDescent="0.25">
      <c r="A4" s="44" t="s">
        <v>1</v>
      </c>
      <c r="B4" s="44" t="s">
        <v>2</v>
      </c>
      <c r="C4" s="45" t="s">
        <v>64</v>
      </c>
      <c r="D4" s="45" t="s">
        <v>65</v>
      </c>
      <c r="E4" s="45" t="s">
        <v>66</v>
      </c>
      <c r="F4" s="45" t="s">
        <v>67</v>
      </c>
    </row>
    <row r="5" spans="1:6" ht="45" customHeight="1" x14ac:dyDescent="0.25">
      <c r="A5" s="44"/>
      <c r="B5" s="44"/>
      <c r="C5" s="45"/>
      <c r="D5" s="45"/>
      <c r="E5" s="45"/>
      <c r="F5" s="45"/>
    </row>
    <row r="6" spans="1:6" ht="42.75" customHeight="1" x14ac:dyDescent="0.25">
      <c r="A6" s="44"/>
      <c r="B6" s="44"/>
      <c r="C6" s="45"/>
      <c r="D6" s="45"/>
      <c r="E6" s="45"/>
      <c r="F6" s="45"/>
    </row>
    <row r="7" spans="1:6" s="11" customFormat="1" x14ac:dyDescent="0.25">
      <c r="A7" s="10">
        <v>1</v>
      </c>
      <c r="B7" s="10">
        <v>2</v>
      </c>
      <c r="C7" s="23">
        <v>3</v>
      </c>
      <c r="D7" s="23">
        <v>4</v>
      </c>
      <c r="E7" s="23">
        <v>5</v>
      </c>
      <c r="F7" s="23">
        <v>6</v>
      </c>
    </row>
    <row r="8" spans="1:6" x14ac:dyDescent="0.25">
      <c r="A8" s="1" t="s">
        <v>5</v>
      </c>
      <c r="B8" s="17" t="s">
        <v>6</v>
      </c>
      <c r="C8" s="14"/>
      <c r="D8" s="14"/>
      <c r="E8" s="14"/>
      <c r="F8" s="14"/>
    </row>
    <row r="9" spans="1:6" x14ac:dyDescent="0.25">
      <c r="A9" s="2" t="s">
        <v>7</v>
      </c>
      <c r="B9" s="12" t="s">
        <v>8</v>
      </c>
      <c r="C9" s="14">
        <v>454</v>
      </c>
      <c r="D9" s="14"/>
      <c r="E9" s="14"/>
      <c r="F9" s="14"/>
    </row>
    <row r="10" spans="1:6" x14ac:dyDescent="0.25">
      <c r="A10" s="2" t="s">
        <v>9</v>
      </c>
      <c r="B10" s="12" t="s">
        <v>10</v>
      </c>
      <c r="C10" s="14">
        <v>943</v>
      </c>
      <c r="D10" s="14"/>
      <c r="E10" s="14"/>
      <c r="F10" s="14"/>
    </row>
    <row r="11" spans="1:6" x14ac:dyDescent="0.25">
      <c r="A11" s="1" t="s">
        <v>11</v>
      </c>
      <c r="B11" s="17" t="s">
        <v>12</v>
      </c>
      <c r="C11" s="14"/>
      <c r="D11" s="14"/>
      <c r="E11" s="14"/>
      <c r="F11" s="14"/>
    </row>
    <row r="12" spans="1:6" x14ac:dyDescent="0.25">
      <c r="A12" s="2" t="s">
        <v>13</v>
      </c>
      <c r="B12" s="12" t="s">
        <v>14</v>
      </c>
      <c r="C12" s="14">
        <v>411</v>
      </c>
      <c r="D12" s="14"/>
      <c r="E12" s="14"/>
      <c r="F12" s="14"/>
    </row>
    <row r="13" spans="1:6" x14ac:dyDescent="0.25">
      <c r="A13" s="2" t="s">
        <v>15</v>
      </c>
      <c r="B13" s="12" t="s">
        <v>16</v>
      </c>
      <c r="C13" s="14">
        <v>152</v>
      </c>
      <c r="D13" s="14"/>
      <c r="E13" s="14"/>
      <c r="F13" s="14"/>
    </row>
    <row r="14" spans="1:6" x14ac:dyDescent="0.25">
      <c r="A14" s="6" t="s">
        <v>17</v>
      </c>
      <c r="B14" s="13" t="s">
        <v>18</v>
      </c>
      <c r="C14" s="14"/>
      <c r="D14" s="14"/>
      <c r="E14" s="14"/>
      <c r="F14" s="14"/>
    </row>
    <row r="15" spans="1:6" x14ac:dyDescent="0.25">
      <c r="A15" s="2" t="s">
        <v>19</v>
      </c>
      <c r="B15" s="12" t="s">
        <v>18</v>
      </c>
      <c r="C15" s="14">
        <v>244</v>
      </c>
      <c r="D15" s="14"/>
      <c r="E15" s="14"/>
      <c r="F15" s="14"/>
    </row>
    <row r="16" spans="1:6" x14ac:dyDescent="0.25">
      <c r="A16" s="2" t="s">
        <v>20</v>
      </c>
      <c r="B16" s="12" t="s">
        <v>21</v>
      </c>
      <c r="C16" s="14">
        <v>493</v>
      </c>
      <c r="D16" s="14"/>
      <c r="E16" s="14"/>
      <c r="F16" s="14"/>
    </row>
    <row r="17" spans="1:6" x14ac:dyDescent="0.25">
      <c r="A17" s="2" t="s">
        <v>22</v>
      </c>
      <c r="B17" s="12" t="s">
        <v>23</v>
      </c>
      <c r="C17" s="14">
        <v>805</v>
      </c>
      <c r="D17" s="14"/>
      <c r="E17" s="14"/>
      <c r="F17" s="14"/>
    </row>
    <row r="18" spans="1:6" x14ac:dyDescent="0.25">
      <c r="A18" s="1" t="s">
        <v>24</v>
      </c>
      <c r="B18" s="17" t="s">
        <v>25</v>
      </c>
      <c r="C18" s="14"/>
      <c r="D18" s="14"/>
      <c r="E18" s="14"/>
      <c r="F18" s="14"/>
    </row>
    <row r="19" spans="1:6" x14ac:dyDescent="0.25">
      <c r="A19" s="3" t="s">
        <v>26</v>
      </c>
      <c r="B19" s="18" t="s">
        <v>27</v>
      </c>
      <c r="C19" s="14">
        <v>265</v>
      </c>
      <c r="D19" s="14"/>
      <c r="E19" s="14"/>
      <c r="F19" s="14"/>
    </row>
    <row r="20" spans="1:6" x14ac:dyDescent="0.25">
      <c r="A20" s="2" t="s">
        <v>28</v>
      </c>
      <c r="B20" s="12" t="s">
        <v>29</v>
      </c>
      <c r="C20" s="14">
        <v>599</v>
      </c>
      <c r="D20" s="14"/>
      <c r="E20" s="14"/>
      <c r="F20" s="14"/>
    </row>
    <row r="21" spans="1:6" x14ac:dyDescent="0.25">
      <c r="A21" s="1" t="s">
        <v>30</v>
      </c>
      <c r="B21" s="17" t="s">
        <v>31</v>
      </c>
      <c r="C21" s="14"/>
      <c r="D21" s="14"/>
      <c r="E21" s="14"/>
      <c r="F21" s="14"/>
    </row>
    <row r="22" spans="1:6" x14ac:dyDescent="0.25">
      <c r="A22" s="2" t="s">
        <v>32</v>
      </c>
      <c r="B22" s="12" t="s">
        <v>33</v>
      </c>
      <c r="C22" s="14">
        <v>2505</v>
      </c>
      <c r="D22" s="14"/>
      <c r="E22" s="14"/>
      <c r="F22" s="14"/>
    </row>
    <row r="23" spans="1:6" x14ac:dyDescent="0.25">
      <c r="A23" s="2" t="s">
        <v>34</v>
      </c>
      <c r="B23" s="12" t="s">
        <v>35</v>
      </c>
      <c r="C23" s="14">
        <v>1556</v>
      </c>
      <c r="D23" s="14"/>
      <c r="E23" s="14"/>
      <c r="F23" s="14"/>
    </row>
    <row r="24" spans="1:6" x14ac:dyDescent="0.25">
      <c r="A24" s="2" t="s">
        <v>36</v>
      </c>
      <c r="B24" s="12" t="s">
        <v>37</v>
      </c>
      <c r="C24" s="14">
        <v>954</v>
      </c>
      <c r="D24" s="14"/>
      <c r="E24" s="14"/>
      <c r="F24" s="14"/>
    </row>
    <row r="25" spans="1:6" x14ac:dyDescent="0.25">
      <c r="A25" s="2" t="s">
        <v>38</v>
      </c>
      <c r="B25" s="12" t="s">
        <v>39</v>
      </c>
      <c r="C25" s="14">
        <v>890</v>
      </c>
      <c r="D25" s="14"/>
      <c r="E25" s="14"/>
      <c r="F25" s="14"/>
    </row>
    <row r="26" spans="1:6" x14ac:dyDescent="0.25">
      <c r="A26" s="2" t="s">
        <v>40</v>
      </c>
      <c r="B26" s="12" t="s">
        <v>41</v>
      </c>
      <c r="C26" s="14">
        <v>161</v>
      </c>
      <c r="D26" s="14"/>
      <c r="E26" s="14"/>
      <c r="F26" s="14"/>
    </row>
    <row r="27" spans="1:6" x14ac:dyDescent="0.25">
      <c r="A27" s="9">
        <v>5.7</v>
      </c>
      <c r="B27" s="12" t="s">
        <v>63</v>
      </c>
      <c r="C27" s="14">
        <v>192</v>
      </c>
      <c r="D27" s="14"/>
      <c r="E27" s="14"/>
      <c r="F27" s="14"/>
    </row>
    <row r="28" spans="1:6" x14ac:dyDescent="0.25">
      <c r="A28" s="2" t="s">
        <v>42</v>
      </c>
      <c r="B28" s="12" t="s">
        <v>43</v>
      </c>
      <c r="C28" s="14">
        <v>96</v>
      </c>
      <c r="D28" s="14"/>
      <c r="E28" s="14"/>
      <c r="F28" s="14"/>
    </row>
    <row r="29" spans="1:6" x14ac:dyDescent="0.25">
      <c r="A29" s="2" t="s">
        <v>44</v>
      </c>
      <c r="B29" s="12" t="s">
        <v>45</v>
      </c>
      <c r="C29" s="14">
        <v>104</v>
      </c>
      <c r="D29" s="14"/>
      <c r="E29" s="14"/>
      <c r="F29" s="14"/>
    </row>
    <row r="30" spans="1:6" x14ac:dyDescent="0.25">
      <c r="A30" s="2" t="s">
        <v>46</v>
      </c>
      <c r="B30" s="12" t="s">
        <v>47</v>
      </c>
      <c r="C30" s="14">
        <v>100</v>
      </c>
      <c r="D30" s="14"/>
      <c r="E30" s="14"/>
      <c r="F30" s="14"/>
    </row>
    <row r="31" spans="1:6" x14ac:dyDescent="0.25">
      <c r="A31" s="4" t="s">
        <v>48</v>
      </c>
      <c r="B31" s="12" t="s">
        <v>49</v>
      </c>
      <c r="C31" s="14">
        <v>1628</v>
      </c>
      <c r="D31" s="14"/>
      <c r="E31" s="14"/>
      <c r="F31" s="14"/>
    </row>
    <row r="32" spans="1:6" x14ac:dyDescent="0.25">
      <c r="A32" s="5">
        <v>6</v>
      </c>
      <c r="B32" s="13" t="s">
        <v>50</v>
      </c>
      <c r="C32" s="14"/>
      <c r="D32" s="14"/>
      <c r="E32" s="14"/>
      <c r="F32" s="14"/>
    </row>
    <row r="33" spans="1:7" x14ac:dyDescent="0.25">
      <c r="A33" s="7" t="s">
        <v>51</v>
      </c>
      <c r="B33" s="12" t="s">
        <v>52</v>
      </c>
      <c r="C33" s="14">
        <v>124</v>
      </c>
      <c r="D33" s="14"/>
      <c r="E33" s="14"/>
      <c r="F33" s="14"/>
    </row>
    <row r="34" spans="1:7" x14ac:dyDescent="0.25">
      <c r="A34" s="1" t="s">
        <v>53</v>
      </c>
      <c r="B34" s="17" t="s">
        <v>54</v>
      </c>
      <c r="C34" s="14"/>
      <c r="D34" s="14"/>
      <c r="E34" s="14"/>
      <c r="F34" s="14"/>
    </row>
    <row r="35" spans="1:7" x14ac:dyDescent="0.25">
      <c r="A35" s="2" t="s">
        <v>55</v>
      </c>
      <c r="B35" s="12" t="s">
        <v>56</v>
      </c>
      <c r="C35" s="14">
        <v>101</v>
      </c>
      <c r="D35" s="14"/>
      <c r="E35" s="14"/>
      <c r="F35" s="14"/>
    </row>
    <row r="36" spans="1:7" x14ac:dyDescent="0.25">
      <c r="A36" s="2"/>
      <c r="B36" s="12" t="s">
        <v>57</v>
      </c>
      <c r="C36" s="14">
        <v>214</v>
      </c>
      <c r="D36" s="14"/>
      <c r="E36" s="14"/>
      <c r="F36" s="14"/>
      <c r="G36" s="11"/>
    </row>
    <row r="37" spans="1:7" x14ac:dyDescent="0.25">
      <c r="A37" s="6" t="s">
        <v>58</v>
      </c>
      <c r="B37" s="18" t="s">
        <v>59</v>
      </c>
      <c r="C37" s="14"/>
      <c r="D37" s="14"/>
      <c r="E37" s="14"/>
      <c r="F37" s="14"/>
    </row>
    <row r="38" spans="1:7" x14ac:dyDescent="0.25">
      <c r="A38" s="2" t="s">
        <v>19</v>
      </c>
      <c r="B38" s="19" t="s">
        <v>60</v>
      </c>
      <c r="C38" s="14">
        <v>49</v>
      </c>
      <c r="D38" s="14"/>
      <c r="E38" s="14"/>
      <c r="F38" s="14"/>
    </row>
    <row r="39" spans="1:7" x14ac:dyDescent="0.25">
      <c r="A39" s="2" t="s">
        <v>19</v>
      </c>
      <c r="B39" s="19" t="s">
        <v>61</v>
      </c>
      <c r="C39" s="14">
        <v>29</v>
      </c>
      <c r="D39" s="14"/>
      <c r="E39" s="14"/>
      <c r="F39" s="14"/>
    </row>
    <row r="40" spans="1:7" x14ac:dyDescent="0.25">
      <c r="A40" s="16">
        <v>9</v>
      </c>
      <c r="B40" s="20" t="s">
        <v>70</v>
      </c>
      <c r="C40" s="14"/>
      <c r="D40" s="14"/>
      <c r="E40" s="14"/>
      <c r="F40" s="14"/>
    </row>
    <row r="41" spans="1:7" x14ac:dyDescent="0.25">
      <c r="A41" s="3" t="s">
        <v>71</v>
      </c>
      <c r="B41" s="21" t="s">
        <v>72</v>
      </c>
      <c r="C41" s="14">
        <v>200</v>
      </c>
      <c r="D41" s="14"/>
      <c r="E41" s="14"/>
      <c r="F41" s="14"/>
    </row>
    <row r="42" spans="1:7" x14ac:dyDescent="0.25">
      <c r="A42" s="1"/>
      <c r="B42" s="17" t="s">
        <v>62</v>
      </c>
      <c r="C42" s="22">
        <f>C9+C10+C12+C13+C15+C16+C17+C19+C20+C22+C23+C24+C25+C26+C27+C28+C29+C30+C31+C33+C35+C36+C38+C39+C41</f>
        <v>13269</v>
      </c>
      <c r="D42" s="14"/>
      <c r="E42" s="14"/>
      <c r="F42" s="14"/>
    </row>
    <row r="44" spans="1:7" x14ac:dyDescent="0.25">
      <c r="A44" s="8"/>
    </row>
    <row r="46" spans="1:7" ht="15.75" x14ac:dyDescent="0.25">
      <c r="B46" s="15" t="s">
        <v>69</v>
      </c>
      <c r="C46" s="15"/>
    </row>
  </sheetData>
  <mergeCells count="8">
    <mergeCell ref="A1:F1"/>
    <mergeCell ref="A2:F3"/>
    <mergeCell ref="A4:A6"/>
    <mergeCell ref="B4:B6"/>
    <mergeCell ref="C4:C6"/>
    <mergeCell ref="D4:D6"/>
    <mergeCell ref="E4:E6"/>
    <mergeCell ref="F4:F6"/>
  </mergeCells>
  <printOptions horizontalCentered="1"/>
  <pageMargins left="0" right="0.55118110236220474" top="0.74803149606299213" bottom="0.74803149606299213" header="0.31496062992125984" footer="0.31496062992125984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tabSelected="1" zoomScale="115" zoomScaleNormal="115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A38" sqref="A38"/>
    </sheetView>
  </sheetViews>
  <sheetFormatPr defaultRowHeight="15" x14ac:dyDescent="0.25"/>
  <cols>
    <col min="1" max="1" width="8.5703125" customWidth="1"/>
    <col min="2" max="2" width="44.85546875" customWidth="1"/>
    <col min="3" max="16" width="7.28515625" customWidth="1"/>
  </cols>
  <sheetData>
    <row r="1" spans="1:16" x14ac:dyDescent="0.25">
      <c r="A1" s="42" t="s">
        <v>80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6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15" customHeight="1" x14ac:dyDescent="0.25">
      <c r="A5" s="44" t="s">
        <v>1</v>
      </c>
      <c r="B5" s="52" t="s">
        <v>86</v>
      </c>
      <c r="C5" s="55" t="s">
        <v>112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46" t="s">
        <v>111</v>
      </c>
      <c r="O5" s="47"/>
      <c r="P5" s="48"/>
    </row>
    <row r="6" spans="1:16" ht="45" customHeight="1" x14ac:dyDescent="0.25">
      <c r="A6" s="44"/>
      <c r="B6" s="53"/>
      <c r="C6" s="57" t="s">
        <v>87</v>
      </c>
      <c r="D6" s="58"/>
      <c r="E6" s="59"/>
      <c r="F6" s="56" t="s">
        <v>3</v>
      </c>
      <c r="G6" s="56"/>
      <c r="H6" s="60" t="s">
        <v>113</v>
      </c>
      <c r="I6" s="58"/>
      <c r="J6" s="55" t="s">
        <v>110</v>
      </c>
      <c r="K6" s="56"/>
      <c r="L6" s="56"/>
      <c r="M6" s="56"/>
      <c r="N6" s="49"/>
      <c r="O6" s="50"/>
      <c r="P6" s="51"/>
    </row>
    <row r="7" spans="1:16" x14ac:dyDescent="0.25">
      <c r="A7" s="44"/>
      <c r="B7" s="54"/>
      <c r="C7" s="32" t="s">
        <v>83</v>
      </c>
      <c r="D7" s="33" t="s">
        <v>84</v>
      </c>
      <c r="E7" s="25" t="s">
        <v>85</v>
      </c>
      <c r="F7" s="34" t="s">
        <v>83</v>
      </c>
      <c r="G7" s="35" t="s">
        <v>84</v>
      </c>
      <c r="H7" s="34" t="s">
        <v>83</v>
      </c>
      <c r="I7" s="35" t="s">
        <v>84</v>
      </c>
      <c r="J7" s="34" t="s">
        <v>83</v>
      </c>
      <c r="K7" s="35" t="s">
        <v>84</v>
      </c>
      <c r="L7" s="34" t="s">
        <v>85</v>
      </c>
      <c r="M7" s="24" t="s">
        <v>4</v>
      </c>
      <c r="N7" s="36" t="s">
        <v>83</v>
      </c>
      <c r="O7" s="36" t="s">
        <v>84</v>
      </c>
      <c r="P7" s="36" t="s">
        <v>4</v>
      </c>
    </row>
    <row r="8" spans="1:16" s="11" customFormat="1" x14ac:dyDescent="0.25">
      <c r="A8" s="40">
        <v>1</v>
      </c>
      <c r="B8" s="41">
        <v>2</v>
      </c>
      <c r="C8" s="40">
        <v>3</v>
      </c>
      <c r="D8" s="41">
        <v>4</v>
      </c>
      <c r="E8" s="40">
        <v>5</v>
      </c>
      <c r="F8" s="41">
        <v>6</v>
      </c>
      <c r="G8" s="40">
        <v>7</v>
      </c>
      <c r="H8" s="41">
        <v>8</v>
      </c>
      <c r="I8" s="40">
        <v>9</v>
      </c>
      <c r="J8" s="41">
        <v>10</v>
      </c>
      <c r="K8" s="40">
        <v>11</v>
      </c>
      <c r="L8" s="41">
        <v>12</v>
      </c>
      <c r="M8" s="40">
        <v>13</v>
      </c>
      <c r="N8" s="37">
        <v>12</v>
      </c>
      <c r="O8" s="37">
        <v>13</v>
      </c>
      <c r="P8" s="37">
        <v>14</v>
      </c>
    </row>
    <row r="9" spans="1:16" x14ac:dyDescent="0.25">
      <c r="A9" s="6" t="s">
        <v>103</v>
      </c>
      <c r="B9" s="13" t="s">
        <v>6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38"/>
    </row>
    <row r="10" spans="1:16" x14ac:dyDescent="0.25">
      <c r="A10" s="3" t="s">
        <v>88</v>
      </c>
      <c r="B10" s="18" t="s">
        <v>8</v>
      </c>
      <c r="C10" s="26">
        <v>126</v>
      </c>
      <c r="D10" s="26">
        <v>40</v>
      </c>
      <c r="E10" s="26"/>
      <c r="F10" s="26"/>
      <c r="G10" s="26"/>
      <c r="H10" s="26"/>
      <c r="I10" s="26"/>
      <c r="J10" s="26">
        <f>C10+F10+H10</f>
        <v>126</v>
      </c>
      <c r="K10" s="26">
        <f>D10+G10+I10</f>
        <v>40</v>
      </c>
      <c r="L10" s="26"/>
      <c r="M10" s="22">
        <f>J10+K10+L10</f>
        <v>166</v>
      </c>
      <c r="N10" s="26">
        <v>1</v>
      </c>
      <c r="O10" s="26">
        <v>1</v>
      </c>
      <c r="P10" s="38">
        <f t="shared" ref="P10:P32" si="0">+N10+O10</f>
        <v>2</v>
      </c>
    </row>
    <row r="11" spans="1:16" x14ac:dyDescent="0.25">
      <c r="A11" s="3" t="s">
        <v>89</v>
      </c>
      <c r="B11" s="18" t="s">
        <v>10</v>
      </c>
      <c r="C11" s="26">
        <v>128</v>
      </c>
      <c r="D11" s="26"/>
      <c r="E11" s="26"/>
      <c r="F11" s="26"/>
      <c r="G11" s="26"/>
      <c r="H11" s="26">
        <v>20</v>
      </c>
      <c r="I11" s="26"/>
      <c r="J11" s="26">
        <f t="shared" ref="J11:K43" si="1">C11+F11+H11</f>
        <v>148</v>
      </c>
      <c r="K11" s="26"/>
      <c r="L11" s="26"/>
      <c r="M11" s="22">
        <f t="shared" ref="M11:M43" si="2">J11+K11+L11</f>
        <v>148</v>
      </c>
      <c r="N11" s="14">
        <v>4</v>
      </c>
      <c r="O11" s="14">
        <v>1</v>
      </c>
      <c r="P11" s="38">
        <f t="shared" si="0"/>
        <v>5</v>
      </c>
    </row>
    <row r="12" spans="1:16" x14ac:dyDescent="0.25">
      <c r="A12" s="6" t="s">
        <v>104</v>
      </c>
      <c r="B12" s="13" t="s">
        <v>12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2"/>
      <c r="N12" s="26"/>
      <c r="O12" s="26"/>
      <c r="P12" s="38"/>
    </row>
    <row r="13" spans="1:16" x14ac:dyDescent="0.25">
      <c r="A13" s="3" t="s">
        <v>90</v>
      </c>
      <c r="B13" s="18" t="s">
        <v>14</v>
      </c>
      <c r="C13" s="26">
        <v>26</v>
      </c>
      <c r="D13" s="26"/>
      <c r="E13" s="26"/>
      <c r="F13" s="26"/>
      <c r="G13" s="26"/>
      <c r="H13" s="26"/>
      <c r="I13" s="26"/>
      <c r="J13" s="26">
        <f t="shared" si="1"/>
        <v>26</v>
      </c>
      <c r="K13" s="26"/>
      <c r="L13" s="26"/>
      <c r="M13" s="22">
        <f t="shared" si="2"/>
        <v>26</v>
      </c>
      <c r="N13" s="14"/>
      <c r="O13" s="14">
        <v>1</v>
      </c>
      <c r="P13" s="38">
        <f t="shared" si="0"/>
        <v>1</v>
      </c>
    </row>
    <row r="14" spans="1:16" x14ac:dyDescent="0.25">
      <c r="A14" s="3" t="s">
        <v>73</v>
      </c>
      <c r="B14" s="18" t="s">
        <v>16</v>
      </c>
      <c r="C14" s="26">
        <v>27</v>
      </c>
      <c r="D14" s="26"/>
      <c r="E14" s="26"/>
      <c r="F14" s="26"/>
      <c r="G14" s="26"/>
      <c r="H14" s="26"/>
      <c r="I14" s="26"/>
      <c r="J14" s="26">
        <f t="shared" si="1"/>
        <v>27</v>
      </c>
      <c r="K14" s="26"/>
      <c r="L14" s="26"/>
      <c r="M14" s="22">
        <f t="shared" si="2"/>
        <v>27</v>
      </c>
      <c r="N14" s="26"/>
      <c r="O14" s="26"/>
      <c r="P14" s="38"/>
    </row>
    <row r="15" spans="1:16" x14ac:dyDescent="0.25">
      <c r="A15" s="3" t="s">
        <v>91</v>
      </c>
      <c r="B15" s="18" t="s">
        <v>18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2"/>
      <c r="N15" s="14">
        <v>2</v>
      </c>
      <c r="O15" s="14">
        <v>1</v>
      </c>
      <c r="P15" s="38">
        <f t="shared" si="0"/>
        <v>3</v>
      </c>
    </row>
    <row r="16" spans="1:16" x14ac:dyDescent="0.25">
      <c r="A16" s="3" t="s">
        <v>19</v>
      </c>
      <c r="B16" s="18" t="s">
        <v>18</v>
      </c>
      <c r="C16" s="26"/>
      <c r="D16" s="26"/>
      <c r="E16" s="26"/>
      <c r="F16" s="26">
        <v>42</v>
      </c>
      <c r="G16" s="26"/>
      <c r="H16" s="26"/>
      <c r="I16" s="26"/>
      <c r="J16" s="26">
        <f t="shared" si="1"/>
        <v>42</v>
      </c>
      <c r="K16" s="26"/>
      <c r="L16" s="26"/>
      <c r="M16" s="22">
        <f t="shared" si="2"/>
        <v>42</v>
      </c>
      <c r="N16" s="26"/>
      <c r="O16" s="26"/>
      <c r="P16" s="38"/>
    </row>
    <row r="17" spans="1:16" x14ac:dyDescent="0.25">
      <c r="A17" s="3" t="s">
        <v>92</v>
      </c>
      <c r="B17" s="18" t="s">
        <v>21</v>
      </c>
      <c r="C17" s="26">
        <v>28</v>
      </c>
      <c r="D17" s="26"/>
      <c r="E17" s="26"/>
      <c r="F17" s="26"/>
      <c r="G17" s="26"/>
      <c r="H17" s="26"/>
      <c r="I17" s="26"/>
      <c r="J17" s="26">
        <f t="shared" si="1"/>
        <v>28</v>
      </c>
      <c r="K17" s="26"/>
      <c r="L17" s="26"/>
      <c r="M17" s="22">
        <f t="shared" si="2"/>
        <v>28</v>
      </c>
      <c r="N17" s="14">
        <v>1</v>
      </c>
      <c r="O17" s="14"/>
      <c r="P17" s="38">
        <f t="shared" si="0"/>
        <v>1</v>
      </c>
    </row>
    <row r="18" spans="1:16" x14ac:dyDescent="0.25">
      <c r="A18" s="3" t="s">
        <v>93</v>
      </c>
      <c r="B18" s="18" t="s">
        <v>23</v>
      </c>
      <c r="C18" s="26">
        <v>20</v>
      </c>
      <c r="D18" s="26"/>
      <c r="E18" s="26"/>
      <c r="F18" s="26"/>
      <c r="G18" s="26"/>
      <c r="H18" s="26"/>
      <c r="I18" s="26"/>
      <c r="J18" s="26">
        <f t="shared" si="1"/>
        <v>20</v>
      </c>
      <c r="K18" s="26"/>
      <c r="L18" s="26"/>
      <c r="M18" s="22">
        <f t="shared" si="2"/>
        <v>20</v>
      </c>
      <c r="N18" s="26">
        <v>1</v>
      </c>
      <c r="O18" s="26"/>
      <c r="P18" s="38">
        <f t="shared" si="0"/>
        <v>1</v>
      </c>
    </row>
    <row r="19" spans="1:16" x14ac:dyDescent="0.25">
      <c r="A19" s="6" t="s">
        <v>105</v>
      </c>
      <c r="B19" s="13" t="s">
        <v>25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2"/>
      <c r="N19" s="14"/>
      <c r="O19" s="14"/>
      <c r="P19" s="38"/>
    </row>
    <row r="20" spans="1:16" x14ac:dyDescent="0.25">
      <c r="A20" s="3" t="s">
        <v>74</v>
      </c>
      <c r="B20" s="18" t="s">
        <v>27</v>
      </c>
      <c r="C20" s="26">
        <v>30</v>
      </c>
      <c r="D20" s="26"/>
      <c r="E20" s="26"/>
      <c r="F20" s="26"/>
      <c r="G20" s="26"/>
      <c r="H20" s="26">
        <v>15</v>
      </c>
      <c r="I20" s="26"/>
      <c r="J20" s="26">
        <f t="shared" si="1"/>
        <v>45</v>
      </c>
      <c r="K20" s="26"/>
      <c r="L20" s="26"/>
      <c r="M20" s="22">
        <f t="shared" si="2"/>
        <v>45</v>
      </c>
      <c r="N20" s="26">
        <v>1</v>
      </c>
      <c r="O20" s="26"/>
      <c r="P20" s="38">
        <f t="shared" si="0"/>
        <v>1</v>
      </c>
    </row>
    <row r="21" spans="1:16" x14ac:dyDescent="0.25">
      <c r="A21" s="3" t="s">
        <v>94</v>
      </c>
      <c r="B21" s="18" t="s">
        <v>29</v>
      </c>
      <c r="C21" s="26">
        <v>140</v>
      </c>
      <c r="D21" s="26">
        <v>15</v>
      </c>
      <c r="E21" s="26"/>
      <c r="F21" s="26"/>
      <c r="G21" s="26"/>
      <c r="H21" s="26">
        <v>15</v>
      </c>
      <c r="I21" s="26"/>
      <c r="J21" s="26">
        <f t="shared" si="1"/>
        <v>155</v>
      </c>
      <c r="K21" s="26">
        <f t="shared" si="1"/>
        <v>15</v>
      </c>
      <c r="L21" s="26"/>
      <c r="M21" s="22">
        <f t="shared" si="2"/>
        <v>170</v>
      </c>
      <c r="N21" s="14">
        <v>2</v>
      </c>
      <c r="O21" s="14">
        <v>1</v>
      </c>
      <c r="P21" s="38">
        <f t="shared" si="0"/>
        <v>3</v>
      </c>
    </row>
    <row r="22" spans="1:16" x14ac:dyDescent="0.25">
      <c r="A22" s="6" t="s">
        <v>106</v>
      </c>
      <c r="B22" s="13" t="s">
        <v>31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2"/>
      <c r="N22" s="14"/>
      <c r="O22" s="14"/>
      <c r="P22" s="38"/>
    </row>
    <row r="23" spans="1:16" x14ac:dyDescent="0.25">
      <c r="A23" s="3" t="s">
        <v>75</v>
      </c>
      <c r="B23" s="18" t="s">
        <v>33</v>
      </c>
      <c r="C23" s="26">
        <v>180</v>
      </c>
      <c r="D23" s="26">
        <v>72</v>
      </c>
      <c r="E23" s="26">
        <v>24</v>
      </c>
      <c r="F23" s="26"/>
      <c r="G23" s="26"/>
      <c r="H23" s="26">
        <v>65</v>
      </c>
      <c r="I23" s="26"/>
      <c r="J23" s="26">
        <f t="shared" si="1"/>
        <v>245</v>
      </c>
      <c r="K23" s="26">
        <f t="shared" si="1"/>
        <v>72</v>
      </c>
      <c r="L23" s="26">
        <v>24</v>
      </c>
      <c r="M23" s="22">
        <f>J23+K23+L23</f>
        <v>341</v>
      </c>
      <c r="N23" s="14">
        <v>16</v>
      </c>
      <c r="O23" s="14">
        <v>3</v>
      </c>
      <c r="P23" s="38">
        <f t="shared" si="0"/>
        <v>19</v>
      </c>
    </row>
    <row r="24" spans="1:16" x14ac:dyDescent="0.25">
      <c r="A24" s="3" t="s">
        <v>95</v>
      </c>
      <c r="B24" s="18" t="s">
        <v>35</v>
      </c>
      <c r="C24" s="26">
        <v>150</v>
      </c>
      <c r="D24" s="26">
        <v>48</v>
      </c>
      <c r="E24" s="26"/>
      <c r="F24" s="26"/>
      <c r="G24" s="26"/>
      <c r="H24" s="26">
        <v>44</v>
      </c>
      <c r="I24" s="26"/>
      <c r="J24" s="26">
        <f t="shared" si="1"/>
        <v>194</v>
      </c>
      <c r="K24" s="26">
        <f t="shared" si="1"/>
        <v>48</v>
      </c>
      <c r="L24" s="26"/>
      <c r="M24" s="22">
        <f t="shared" si="2"/>
        <v>242</v>
      </c>
      <c r="N24" s="14">
        <v>2</v>
      </c>
      <c r="O24" s="14">
        <v>1</v>
      </c>
      <c r="P24" s="38">
        <f t="shared" si="0"/>
        <v>3</v>
      </c>
    </row>
    <row r="25" spans="1:16" x14ac:dyDescent="0.25">
      <c r="A25" s="3" t="s">
        <v>96</v>
      </c>
      <c r="B25" s="18" t="s">
        <v>37</v>
      </c>
      <c r="C25" s="26">
        <v>150</v>
      </c>
      <c r="D25" s="26">
        <v>71</v>
      </c>
      <c r="E25" s="26"/>
      <c r="F25" s="26"/>
      <c r="G25" s="26"/>
      <c r="H25" s="26">
        <v>50</v>
      </c>
      <c r="I25" s="26"/>
      <c r="J25" s="26">
        <f t="shared" si="1"/>
        <v>200</v>
      </c>
      <c r="K25" s="26">
        <f t="shared" si="1"/>
        <v>71</v>
      </c>
      <c r="L25" s="26"/>
      <c r="M25" s="22">
        <f t="shared" si="2"/>
        <v>271</v>
      </c>
      <c r="N25" s="14">
        <v>5</v>
      </c>
      <c r="O25" s="14">
        <v>3</v>
      </c>
      <c r="P25" s="38">
        <f t="shared" si="0"/>
        <v>8</v>
      </c>
    </row>
    <row r="26" spans="1:16" x14ac:dyDescent="0.25">
      <c r="A26" s="3" t="s">
        <v>97</v>
      </c>
      <c r="B26" s="18" t="s">
        <v>39</v>
      </c>
      <c r="C26" s="26">
        <v>183</v>
      </c>
      <c r="D26" s="26">
        <v>40</v>
      </c>
      <c r="E26" s="26"/>
      <c r="F26" s="26"/>
      <c r="G26" s="26"/>
      <c r="H26" s="26">
        <v>35</v>
      </c>
      <c r="I26" s="26"/>
      <c r="J26" s="26">
        <f t="shared" si="1"/>
        <v>218</v>
      </c>
      <c r="K26" s="26">
        <f t="shared" si="1"/>
        <v>40</v>
      </c>
      <c r="L26" s="26"/>
      <c r="M26" s="22">
        <f t="shared" si="2"/>
        <v>258</v>
      </c>
      <c r="N26" s="14">
        <v>5</v>
      </c>
      <c r="O26" s="14">
        <v>1</v>
      </c>
      <c r="P26" s="38">
        <f t="shared" si="0"/>
        <v>6</v>
      </c>
    </row>
    <row r="27" spans="1:16" x14ac:dyDescent="0.25">
      <c r="A27" s="3" t="s">
        <v>98</v>
      </c>
      <c r="B27" s="18" t="s">
        <v>41</v>
      </c>
      <c r="C27" s="26">
        <v>30</v>
      </c>
      <c r="D27" s="26">
        <v>10</v>
      </c>
      <c r="E27" s="26"/>
      <c r="F27" s="26"/>
      <c r="G27" s="26"/>
      <c r="H27" s="26">
        <v>10</v>
      </c>
      <c r="I27" s="26"/>
      <c r="J27" s="26">
        <f t="shared" si="1"/>
        <v>40</v>
      </c>
      <c r="K27" s="26">
        <f t="shared" si="1"/>
        <v>10</v>
      </c>
      <c r="L27" s="26"/>
      <c r="M27" s="22">
        <f t="shared" si="2"/>
        <v>50</v>
      </c>
      <c r="N27" s="14"/>
      <c r="O27" s="14"/>
      <c r="P27" s="38"/>
    </row>
    <row r="28" spans="1:16" x14ac:dyDescent="0.25">
      <c r="A28" s="27" t="s">
        <v>99</v>
      </c>
      <c r="B28" s="18" t="s">
        <v>63</v>
      </c>
      <c r="C28" s="26">
        <v>22</v>
      </c>
      <c r="D28" s="26"/>
      <c r="E28" s="26"/>
      <c r="F28" s="26"/>
      <c r="G28" s="26"/>
      <c r="H28" s="26"/>
      <c r="I28" s="26"/>
      <c r="J28" s="26">
        <f t="shared" si="1"/>
        <v>22</v>
      </c>
      <c r="K28" s="26"/>
      <c r="L28" s="26"/>
      <c r="M28" s="22">
        <f t="shared" si="2"/>
        <v>22</v>
      </c>
      <c r="N28" s="14"/>
      <c r="O28" s="14"/>
      <c r="P28" s="38"/>
    </row>
    <row r="29" spans="1:16" x14ac:dyDescent="0.25">
      <c r="A29" s="3" t="s">
        <v>76</v>
      </c>
      <c r="B29" s="18" t="s">
        <v>43</v>
      </c>
      <c r="C29" s="26">
        <v>37</v>
      </c>
      <c r="D29" s="26"/>
      <c r="E29" s="26"/>
      <c r="F29" s="26"/>
      <c r="G29" s="26"/>
      <c r="H29" s="26">
        <v>20</v>
      </c>
      <c r="I29" s="26"/>
      <c r="J29" s="26">
        <f t="shared" si="1"/>
        <v>57</v>
      </c>
      <c r="K29" s="26"/>
      <c r="L29" s="26"/>
      <c r="M29" s="22">
        <f t="shared" si="2"/>
        <v>57</v>
      </c>
      <c r="N29" s="14"/>
      <c r="O29" s="14"/>
      <c r="P29" s="38"/>
    </row>
    <row r="30" spans="1:16" x14ac:dyDescent="0.25">
      <c r="A30" s="3" t="s">
        <v>77</v>
      </c>
      <c r="B30" s="18" t="s">
        <v>45</v>
      </c>
      <c r="C30" s="26">
        <v>28</v>
      </c>
      <c r="D30" s="26"/>
      <c r="E30" s="26"/>
      <c r="F30" s="26"/>
      <c r="G30" s="26"/>
      <c r="H30" s="26"/>
      <c r="I30" s="26"/>
      <c r="J30" s="26">
        <f t="shared" si="1"/>
        <v>28</v>
      </c>
      <c r="K30" s="26"/>
      <c r="L30" s="26"/>
      <c r="M30" s="22">
        <f t="shared" si="2"/>
        <v>28</v>
      </c>
      <c r="N30" s="14"/>
      <c r="O30" s="14"/>
      <c r="P30" s="38"/>
    </row>
    <row r="31" spans="1:16" x14ac:dyDescent="0.25">
      <c r="A31" s="3" t="s">
        <v>78</v>
      </c>
      <c r="B31" s="18" t="s">
        <v>47</v>
      </c>
      <c r="C31" s="26">
        <v>27</v>
      </c>
      <c r="D31" s="26"/>
      <c r="E31" s="26"/>
      <c r="F31" s="26"/>
      <c r="G31" s="26"/>
      <c r="H31" s="26"/>
      <c r="I31" s="26"/>
      <c r="J31" s="26">
        <f t="shared" si="1"/>
        <v>27</v>
      </c>
      <c r="K31" s="26"/>
      <c r="L31" s="26"/>
      <c r="M31" s="22">
        <f t="shared" si="2"/>
        <v>27</v>
      </c>
      <c r="N31" s="14"/>
      <c r="O31" s="14"/>
      <c r="P31" s="38"/>
    </row>
    <row r="32" spans="1:16" x14ac:dyDescent="0.25">
      <c r="A32" s="28" t="s">
        <v>79</v>
      </c>
      <c r="B32" s="18" t="s">
        <v>49</v>
      </c>
      <c r="C32" s="26">
        <v>220</v>
      </c>
      <c r="D32" s="26">
        <v>16</v>
      </c>
      <c r="E32" s="26"/>
      <c r="F32" s="26"/>
      <c r="G32" s="26"/>
      <c r="H32" s="26">
        <v>22</v>
      </c>
      <c r="I32" s="26"/>
      <c r="J32" s="26">
        <f t="shared" si="1"/>
        <v>242</v>
      </c>
      <c r="K32" s="26">
        <f t="shared" si="1"/>
        <v>16</v>
      </c>
      <c r="L32" s="26"/>
      <c r="M32" s="22">
        <f t="shared" si="2"/>
        <v>258</v>
      </c>
      <c r="N32" s="14">
        <v>2</v>
      </c>
      <c r="O32" s="14"/>
      <c r="P32" s="38">
        <f t="shared" si="0"/>
        <v>2</v>
      </c>
    </row>
    <row r="33" spans="1:16" x14ac:dyDescent="0.25">
      <c r="A33" s="5" t="s">
        <v>107</v>
      </c>
      <c r="B33" s="13" t="s">
        <v>50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2"/>
      <c r="N33" s="14"/>
      <c r="O33" s="14"/>
      <c r="P33" s="38"/>
    </row>
    <row r="34" spans="1:16" x14ac:dyDescent="0.25">
      <c r="A34" s="7" t="s">
        <v>102</v>
      </c>
      <c r="B34" s="18" t="s">
        <v>52</v>
      </c>
      <c r="C34" s="26">
        <v>20</v>
      </c>
      <c r="D34" s="26">
        <v>4</v>
      </c>
      <c r="E34" s="26"/>
      <c r="F34" s="26"/>
      <c r="G34" s="26"/>
      <c r="H34" s="26"/>
      <c r="I34" s="26"/>
      <c r="J34" s="26">
        <f t="shared" si="1"/>
        <v>20</v>
      </c>
      <c r="K34" s="26">
        <f t="shared" si="1"/>
        <v>4</v>
      </c>
      <c r="L34" s="26"/>
      <c r="M34" s="22">
        <v>24</v>
      </c>
      <c r="N34" s="14"/>
      <c r="O34" s="14"/>
      <c r="P34" s="38"/>
    </row>
    <row r="35" spans="1:16" x14ac:dyDescent="0.25">
      <c r="A35" s="6" t="s">
        <v>108</v>
      </c>
      <c r="B35" s="13" t="s">
        <v>54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2"/>
      <c r="N35" s="14"/>
      <c r="O35" s="14"/>
      <c r="P35" s="38"/>
    </row>
    <row r="36" spans="1:16" x14ac:dyDescent="0.25">
      <c r="A36" s="3" t="s">
        <v>100</v>
      </c>
      <c r="B36" s="18" t="s">
        <v>56</v>
      </c>
      <c r="C36" s="26">
        <v>9</v>
      </c>
      <c r="D36" s="26"/>
      <c r="E36" s="26"/>
      <c r="F36" s="26"/>
      <c r="G36" s="26"/>
      <c r="H36" s="26"/>
      <c r="I36" s="26"/>
      <c r="J36" s="26">
        <f t="shared" si="1"/>
        <v>9</v>
      </c>
      <c r="K36" s="26"/>
      <c r="L36" s="26"/>
      <c r="M36" s="22">
        <f t="shared" si="2"/>
        <v>9</v>
      </c>
      <c r="N36" s="14"/>
      <c r="O36" s="14"/>
      <c r="P36" s="38"/>
    </row>
    <row r="37" spans="1:16" x14ac:dyDescent="0.25">
      <c r="A37" s="3"/>
      <c r="B37" s="18" t="s">
        <v>57</v>
      </c>
      <c r="C37" s="26">
        <v>20</v>
      </c>
      <c r="D37" s="26"/>
      <c r="E37" s="26"/>
      <c r="F37" s="26"/>
      <c r="G37" s="26"/>
      <c r="H37" s="26"/>
      <c r="I37" s="26"/>
      <c r="J37" s="26">
        <f t="shared" si="1"/>
        <v>20</v>
      </c>
      <c r="K37" s="26"/>
      <c r="L37" s="26"/>
      <c r="M37" s="22">
        <f t="shared" si="2"/>
        <v>20</v>
      </c>
      <c r="N37" s="14"/>
      <c r="O37" s="14"/>
      <c r="P37" s="38"/>
    </row>
    <row r="38" spans="1:16" x14ac:dyDescent="0.25">
      <c r="A38" s="3" t="s">
        <v>101</v>
      </c>
      <c r="B38" s="18" t="s">
        <v>59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2"/>
      <c r="N38" s="14"/>
      <c r="O38" s="14"/>
      <c r="P38" s="38"/>
    </row>
    <row r="39" spans="1:16" x14ac:dyDescent="0.25">
      <c r="A39" s="3" t="s">
        <v>19</v>
      </c>
      <c r="B39" s="21" t="s">
        <v>61</v>
      </c>
      <c r="C39" s="30">
        <v>20</v>
      </c>
      <c r="D39" s="30"/>
      <c r="E39" s="30"/>
      <c r="F39" s="26"/>
      <c r="G39" s="26"/>
      <c r="H39" s="26"/>
      <c r="I39" s="26"/>
      <c r="J39" s="26">
        <f t="shared" si="1"/>
        <v>20</v>
      </c>
      <c r="K39" s="26"/>
      <c r="L39" s="26"/>
      <c r="M39" s="22">
        <f t="shared" si="2"/>
        <v>20</v>
      </c>
      <c r="N39" s="14"/>
      <c r="O39" s="14"/>
      <c r="P39" s="38"/>
    </row>
    <row r="40" spans="1:16" x14ac:dyDescent="0.25">
      <c r="A40" s="3"/>
      <c r="B40" s="21" t="s">
        <v>81</v>
      </c>
      <c r="C40" s="30">
        <v>20</v>
      </c>
      <c r="D40" s="30"/>
      <c r="E40" s="30"/>
      <c r="F40" s="26"/>
      <c r="G40" s="26"/>
      <c r="H40" s="26"/>
      <c r="I40" s="26"/>
      <c r="J40" s="26">
        <f t="shared" si="1"/>
        <v>20</v>
      </c>
      <c r="K40" s="26"/>
      <c r="L40" s="26"/>
      <c r="M40" s="22">
        <f t="shared" si="2"/>
        <v>20</v>
      </c>
      <c r="N40" s="14"/>
      <c r="O40" s="14"/>
      <c r="P40" s="38"/>
    </row>
    <row r="41" spans="1:16" x14ac:dyDescent="0.25">
      <c r="A41" s="3" t="s">
        <v>19</v>
      </c>
      <c r="B41" s="29" t="s">
        <v>60</v>
      </c>
      <c r="C41" s="30">
        <v>68</v>
      </c>
      <c r="D41" s="30"/>
      <c r="E41" s="30"/>
      <c r="F41" s="26"/>
      <c r="G41" s="26"/>
      <c r="H41" s="26"/>
      <c r="I41" s="26"/>
      <c r="J41" s="26">
        <f t="shared" si="1"/>
        <v>68</v>
      </c>
      <c r="K41" s="26"/>
      <c r="L41" s="26"/>
      <c r="M41" s="22">
        <f>J41+K41+L41</f>
        <v>68</v>
      </c>
      <c r="N41" s="14"/>
      <c r="O41" s="14"/>
      <c r="P41" s="38"/>
    </row>
    <row r="42" spans="1:16" x14ac:dyDescent="0.25">
      <c r="A42" s="16" t="s">
        <v>109</v>
      </c>
      <c r="B42" s="20" t="s">
        <v>82</v>
      </c>
      <c r="C42" s="30"/>
      <c r="D42" s="30"/>
      <c r="E42" s="30"/>
      <c r="F42" s="26"/>
      <c r="G42" s="26"/>
      <c r="H42" s="26"/>
      <c r="I42" s="26"/>
      <c r="J42" s="26"/>
      <c r="K42" s="26"/>
      <c r="L42" s="26"/>
      <c r="M42" s="22"/>
      <c r="N42" s="14"/>
      <c r="O42" s="14"/>
      <c r="P42" s="38"/>
    </row>
    <row r="43" spans="1:16" x14ac:dyDescent="0.25">
      <c r="A43" s="3" t="s">
        <v>71</v>
      </c>
      <c r="B43" s="21" t="s">
        <v>72</v>
      </c>
      <c r="C43" s="30">
        <v>30</v>
      </c>
      <c r="D43" s="30"/>
      <c r="E43" s="30"/>
      <c r="F43" s="26"/>
      <c r="G43" s="26"/>
      <c r="H43" s="26"/>
      <c r="I43" s="26"/>
      <c r="J43" s="26">
        <f t="shared" si="1"/>
        <v>30</v>
      </c>
      <c r="K43" s="26"/>
      <c r="L43" s="26"/>
      <c r="M43" s="22">
        <f t="shared" si="2"/>
        <v>30</v>
      </c>
      <c r="N43" s="14"/>
      <c r="O43" s="14"/>
      <c r="P43" s="38"/>
    </row>
    <row r="44" spans="1:16" x14ac:dyDescent="0.25">
      <c r="A44" s="6"/>
      <c r="B44" s="13" t="s">
        <v>62</v>
      </c>
      <c r="C44" s="22">
        <f>SUM(C10:C43)</f>
        <v>1739</v>
      </c>
      <c r="D44" s="22">
        <f t="shared" ref="D44:M44" si="3">SUM(D10:D43)</f>
        <v>316</v>
      </c>
      <c r="E44" s="22">
        <f t="shared" si="3"/>
        <v>24</v>
      </c>
      <c r="F44" s="22">
        <f t="shared" si="3"/>
        <v>42</v>
      </c>
      <c r="G44" s="22"/>
      <c r="H44" s="22">
        <f t="shared" si="3"/>
        <v>296</v>
      </c>
      <c r="I44" s="22"/>
      <c r="J44" s="22">
        <f t="shared" si="3"/>
        <v>2077</v>
      </c>
      <c r="K44" s="22">
        <f t="shared" si="3"/>
        <v>316</v>
      </c>
      <c r="L44" s="22">
        <f t="shared" si="3"/>
        <v>24</v>
      </c>
      <c r="M44" s="22">
        <f t="shared" si="3"/>
        <v>2417</v>
      </c>
      <c r="N44" s="38">
        <f>SUM(N10:N43)</f>
        <v>42</v>
      </c>
      <c r="O44" s="38">
        <f t="shared" ref="O44:P44" si="4">SUM(O10:O43)</f>
        <v>13</v>
      </c>
      <c r="P44" s="38">
        <f t="shared" si="4"/>
        <v>55</v>
      </c>
    </row>
    <row r="46" spans="1:16" x14ac:dyDescent="0.25">
      <c r="A46" s="39" t="s">
        <v>114</v>
      </c>
    </row>
  </sheetData>
  <mergeCells count="10">
    <mergeCell ref="N5:P6"/>
    <mergeCell ref="A1:P1"/>
    <mergeCell ref="A3:P4"/>
    <mergeCell ref="A5:A7"/>
    <mergeCell ref="B5:B7"/>
    <mergeCell ref="C5:M5"/>
    <mergeCell ref="F6:G6"/>
    <mergeCell ref="J6:M6"/>
    <mergeCell ref="C6:E6"/>
    <mergeCell ref="H6:I6"/>
  </mergeCells>
  <printOptions horizontalCentered="1"/>
  <pageMargins left="0.31496062992125984" right="0.31496062992125984" top="0" bottom="0" header="0.31496062992125984" footer="0.31496062992125984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КАПАЦИТЕТ </vt:lpstr>
      <vt:lpstr>2022 2023</vt:lpstr>
    </vt:vector>
  </TitlesOfParts>
  <Company>MOMN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Rositsa Koleva</cp:lastModifiedBy>
  <cp:lastPrinted>2022-03-31T08:39:59Z</cp:lastPrinted>
  <dcterms:created xsi:type="dcterms:W3CDTF">2014-04-22T12:50:57Z</dcterms:created>
  <dcterms:modified xsi:type="dcterms:W3CDTF">2022-03-31T08:40:00Z</dcterms:modified>
</cp:coreProperties>
</file>